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480" windowHeight="11640"/>
  </bookViews>
  <sheets>
    <sheet name="Лист1" sheetId="1" r:id="rId1"/>
    <sheet name="v1bvyumsqh02d2hwuje5xik5uk" sheetId="4" state="hidden" r:id="rId2"/>
  </sheets>
  <definedNames>
    <definedName name="bbi1iepey541b3erm5gspvzrtk">v1bvyumsqh02d2hwuje5xik5uk!$N$20:$Q$20</definedName>
    <definedName name="eaho2ejrtdbq5dbiou1fruoidk">v1bvyumsqh02d2hwuje5xik5uk!$B$15</definedName>
    <definedName name="frupzostrx2engzlq5coj1izgc">v1bvyumsqh02d2hwuje5xik5uk!$C$21:$C$60</definedName>
    <definedName name="hxw0shfsad1bl0w3rcqndiwdqc">v1bvyumsqh02d2hwuje5xik5uk!$D$20:$L$20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v1bvyumsqh02d2hwuje5xik5uk!$D$19:$L$19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v1bvyumsqh02d2hwuje5xik5uk!$M$21:$M$60</definedName>
    <definedName name="qunp1nijp1aaxbgswizf0lz200">v1bvyumsqh02d2hwuje5xik5uk!$B$2</definedName>
    <definedName name="rcn525ywmx4pde1kn3aevp0dfk">v1bvyumsqh02d2hwuje5xik5uk!$M$20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hvhn4kg25bcn2skpkb3bqydz4">v1bvyumsqh02d2hwuje5xik5uk!$D$21:$L$21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45621"/>
</workbook>
</file>

<file path=xl/calcChain.xml><?xml version="1.0" encoding="utf-8"?>
<calcChain xmlns="http://schemas.openxmlformats.org/spreadsheetml/2006/main">
  <c r="F52" i="1" l="1"/>
  <c r="G52" i="1"/>
  <c r="H52" i="1"/>
  <c r="I52" i="1"/>
  <c r="E52" i="1"/>
  <c r="G11" i="1"/>
  <c r="F11" i="1"/>
  <c r="E11" i="1"/>
  <c r="A9" i="1"/>
  <c r="A4" i="1"/>
  <c r="B4" i="4"/>
  <c r="A19" i="4"/>
  <c r="A18" i="4"/>
  <c r="C59" i="4"/>
  <c r="C57" i="4"/>
  <c r="C55" i="4"/>
  <c r="C53" i="4"/>
  <c r="C51" i="4"/>
  <c r="C49" i="4"/>
  <c r="C47" i="4"/>
  <c r="C45" i="4"/>
  <c r="C43" i="4"/>
  <c r="C41" i="4"/>
  <c r="C39" i="4"/>
  <c r="C37" i="4"/>
  <c r="C35" i="4"/>
  <c r="C33" i="4"/>
  <c r="C31" i="4"/>
  <c r="C29" i="4"/>
  <c r="C27" i="4"/>
  <c r="C25" i="4"/>
  <c r="C23" i="4"/>
  <c r="E21" i="4"/>
  <c r="G21" i="4"/>
  <c r="I21" i="4"/>
  <c r="K21" i="4"/>
  <c r="C22" i="4"/>
  <c r="C21" i="4"/>
  <c r="C58" i="4"/>
  <c r="C56" i="4"/>
  <c r="C54" i="4"/>
  <c r="C52" i="4"/>
  <c r="C50" i="4"/>
  <c r="C48" i="4"/>
  <c r="C46" i="4"/>
  <c r="C44" i="4"/>
  <c r="C42" i="4"/>
  <c r="C40" i="4"/>
  <c r="C38" i="4"/>
  <c r="C36" i="4"/>
  <c r="C34" i="4"/>
  <c r="C32" i="4"/>
  <c r="C30" i="4"/>
  <c r="C28" i="4"/>
  <c r="C26" i="4"/>
  <c r="C24" i="4"/>
  <c r="D21" i="4"/>
  <c r="F21" i="4"/>
  <c r="H21" i="4"/>
  <c r="J21" i="4"/>
  <c r="L21" i="4"/>
</calcChain>
</file>

<file path=xl/comments1.xml><?xml version="1.0" encoding="utf-8"?>
<comments xmlns="http://schemas.openxmlformats.org/spreadsheetml/2006/main">
  <authors>
    <author>maksimova</author>
  </authors>
  <commentList>
    <comment ref="B2" authorId="0">
      <text>
        <r>
          <rPr>
            <b/>
            <sz val="9"/>
            <color indexed="81"/>
            <rFont val="Tahoma"/>
            <charset val="1"/>
          </rPr>
          <t>Format Row (строка формата)</t>
        </r>
      </text>
    </comment>
    <comment ref="B3" authorId="0">
      <text>
        <r>
          <rPr>
            <b/>
            <sz val="9"/>
            <color indexed="81"/>
            <rFont val="Tahoma"/>
            <charset val="1"/>
          </rPr>
          <t>Format Column (колонка формата)</t>
        </r>
      </text>
    </comment>
    <comment ref="B4" authorId="0">
      <text>
        <r>
          <rPr>
            <b/>
            <sz val="9"/>
            <color indexed="81"/>
            <rFont val="Tahoma"/>
            <charset val="1"/>
          </rPr>
          <t>Extended Data Area (расширенная область данных)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DataSheet Version</t>
        </r>
      </text>
    </comment>
    <comment ref="B6" authorId="0">
      <text>
        <r>
          <rPr>
            <b/>
            <sz val="9"/>
            <color indexed="81"/>
            <rFont val="Tahoma"/>
            <charset val="1"/>
          </rPr>
          <t>GUID for OfficeLink</t>
        </r>
      </text>
    </comment>
    <comment ref="B7" authorId="0">
      <text>
        <r>
          <rPr>
            <b/>
            <sz val="9"/>
            <color indexed="81"/>
            <rFont val="Tahoma"/>
            <charset val="1"/>
          </rPr>
          <t>File-Safe Get Latest Version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File-Safe CheckOut</t>
        </r>
      </text>
    </comment>
    <comment ref="B9" authorId="0">
      <text>
        <r>
          <rPr>
            <b/>
            <sz val="9"/>
            <color indexed="81"/>
            <rFont val="Tahoma"/>
            <charset val="1"/>
          </rPr>
          <t>File-Safe Ask Further Get Latest Version</t>
        </r>
      </text>
    </comment>
    <comment ref="B10" authorId="0">
      <text>
        <r>
          <rPr>
            <b/>
            <sz val="9"/>
            <color indexed="81"/>
            <rFont val="Tahoma"/>
            <charset val="1"/>
          </rPr>
          <t>File-Safe Set New Version</t>
        </r>
      </text>
    </comment>
    <comment ref="B11" authorId="0">
      <text>
        <r>
          <rPr>
            <b/>
            <sz val="9"/>
            <color indexed="81"/>
            <rFont val="Tahoma"/>
            <charset val="1"/>
          </rPr>
          <t>File-Safe CheckIn</t>
        </r>
      </text>
    </comment>
    <comment ref="B12" authorId="0">
      <text>
        <r>
          <rPr>
            <b/>
            <sz val="9"/>
            <color indexed="81"/>
            <rFont val="Tahoma"/>
            <charset val="1"/>
          </rPr>
          <t>File-Safe Ask Further Set New Version</t>
        </r>
      </text>
    </comment>
    <comment ref="B13" authorId="0">
      <text>
        <r>
          <rPr>
            <b/>
            <sz val="9"/>
            <color indexed="81"/>
            <rFont val="Tahoma"/>
            <charset val="1"/>
          </rPr>
          <t>FileVersion</t>
        </r>
      </text>
    </comment>
    <comment ref="A15" authorId="0">
      <text>
        <r>
          <rPr>
            <b/>
            <sz val="9"/>
            <color indexed="81"/>
            <rFont val="Tahoma"/>
            <charset val="1"/>
          </rPr>
          <t>Номера структур версий классификаторов</t>
        </r>
      </text>
    </comment>
    <comment ref="B15" authorId="0">
      <text>
        <r>
          <rPr>
            <b/>
            <sz val="9"/>
            <color indexed="81"/>
            <rFont val="Tahoma"/>
            <charset val="1"/>
          </rPr>
          <t>FileID</t>
        </r>
      </text>
    </commen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9"/>
            <color indexed="81"/>
            <rFont val="Tahoma"/>
            <charset val="1"/>
          </rPr>
          <t>Field RowID</t>
        </r>
      </text>
    </comment>
    <comment ref="B17" authorId="0">
      <text>
        <r>
          <rPr>
            <b/>
            <sz val="9"/>
            <color indexed="81"/>
            <rFont val="Tahoma"/>
            <charset val="1"/>
          </rPr>
          <t>Data Arguments</t>
        </r>
      </text>
    </comment>
    <comment ref="A18" authorId="0">
      <text>
        <r>
          <rPr>
            <b/>
            <sz val="9"/>
            <color indexed="81"/>
            <rFont val="Tahoma"/>
            <charset val="1"/>
          </rPr>
          <t>Ссылка на строку системных заголовков</t>
        </r>
      </text>
    </comment>
    <comment ref="B18" authorId="0">
      <text>
        <r>
          <rPr>
            <b/>
            <sz val="9"/>
            <color indexed="81"/>
            <rFont val="Tahoma"/>
            <charset val="1"/>
          </rPr>
          <t>Data ID</t>
        </r>
      </text>
    </comment>
    <comment ref="A19" authorId="0">
      <text>
        <r>
          <rPr>
            <b/>
            <sz val="9"/>
            <color indexed="81"/>
            <rFont val="Tahoma"/>
            <charset val="1"/>
          </rPr>
          <t>Ссылка на строку заголовков</t>
        </r>
      </text>
    </comment>
    <comment ref="B19" authorId="0">
      <text>
        <r>
          <rPr>
            <b/>
            <sz val="9"/>
            <color indexed="81"/>
            <rFont val="Tahoma"/>
            <charset val="1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<sst xmlns="http://schemas.openxmlformats.org/spreadsheetml/2006/main" count="364" uniqueCount="119">
  <si>
    <t>Лист1</t>
  </si>
  <si>
    <t>CalcsheetClient.Data</t>
  </si>
  <si>
    <t>[RowID]</t>
  </si>
  <si>
    <t>Название
Формируется автоматически</t>
  </si>
  <si>
    <t>Название</t>
  </si>
  <si>
    <t>RowName</t>
  </si>
  <si>
    <t>ФКР
Код</t>
  </si>
  <si>
    <t>Код ФКР</t>
  </si>
  <si>
    <t>Формула
Целевая статья</t>
  </si>
  <si>
    <t>Целевая статья</t>
  </si>
  <si>
    <t>EXPR_37</t>
  </si>
  <si>
    <t>{779B303F-59C1-480B-9E2C-0E648D6B0CA9}</t>
  </si>
  <si>
    <t>ВР
Код</t>
  </si>
  <si>
    <t>Код ВР</t>
  </si>
  <si>
    <t>RG_18_1</t>
  </si>
  <si>
    <t>RG_22_1</t>
  </si>
  <si>
    <t>RG_26_1</t>
  </si>
  <si>
    <t>Формула
% исполнения к уточненному плану</t>
  </si>
  <si>
    <t>% исполнения к уточненному плану</t>
  </si>
  <si>
    <t>EXPR_33</t>
  </si>
  <si>
    <t>{A2FF187F-7420-423B-A654-3BE95CC338A2}</t>
  </si>
  <si>
    <t>Формула
% исполнения к прошлому году</t>
  </si>
  <si>
    <t>% исполнения к прошлому году</t>
  </si>
  <si>
    <t>EXPR_35</t>
  </si>
  <si>
    <t>{C1C62211-E09C-4A26-BC7C-D87056F10712}</t>
  </si>
  <si>
    <t>[Bookmark]</t>
  </si>
  <si>
    <t>Все</t>
  </si>
  <si>
    <t/>
  </si>
  <si>
    <t>к решению Совета депутатов</t>
  </si>
  <si>
    <t>ОТЧЁТ</t>
  </si>
  <si>
    <t>об исполнении бюджета по разделам, подразделам, 
целевым статьям и видам расходов МО</t>
  </si>
  <si>
    <t>тыс.руб.</t>
  </si>
  <si>
    <t>Наименование расходов</t>
  </si>
  <si>
    <t>Раздел, подраздел</t>
  </si>
  <si>
    <t>Вид расходов</t>
  </si>
  <si>
    <t>% исполне-ния к прошло-му году</t>
  </si>
  <si>
    <t>% исполне-ния к уточнённому плану</t>
  </si>
  <si>
    <t>RGD_3_Поселение_000_1122_На отчетную дату прошлого года_000_03</t>
  </si>
  <si>
    <t>RGD_1_Поселение_000_1122_На отчетную дату текущего года_000_03</t>
  </si>
  <si>
    <t>RGD_2_Поселение_000_1122_На отчетную дату текущего года_000_03</t>
  </si>
  <si>
    <t>Узел Красногорского района</t>
  </si>
  <si>
    <t>01.04.2016</t>
  </si>
  <si>
    <t>CLS_F_FullBusinessCode_147</t>
  </si>
  <si>
    <t>CLS_S_147</t>
  </si>
  <si>
    <t>CLS_S_156</t>
  </si>
  <si>
    <t>CLS_S_145</t>
  </si>
  <si>
    <t>CLS_F_FullBusinessCode_144</t>
  </si>
  <si>
    <t>CLS_S_144</t>
  </si>
  <si>
    <t>{5E1ECE76-1153-402E-9EA4-A3B38C8CB229}</t>
  </si>
  <si>
    <t>2448_x000D_
1</t>
  </si>
  <si>
    <t>1396=-1,1409=-1,1408=-1,1399=-1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</si>
  <si>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</si>
  <si>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</si>
  <si>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</si>
  <si>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</si>
  <si>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</t>
  </si>
  <si>
    <t>9900000000</t>
  </si>
  <si>
    <t>Глава муниципального образования</t>
  </si>
  <si>
    <t>9900060010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</si>
  <si>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</si>
  <si>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</si>
  <si>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</si>
  <si>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</si>
  <si>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</si>
  <si>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</si>
  <si>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Центральный аппарат</t>
  </si>
  <si>
    <t>9900060030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</si>
  <si>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</si>
  <si>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</si>
  <si>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</si>
  <si>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</si>
  <si>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</t>
  </si>
  <si>
    <t>852</t>
  </si>
  <si>
    <t>Уплата иных платежей</t>
  </si>
  <si>
    <t>853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</si>
  <si>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</si>
  <si>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</si>
  <si>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</si>
  <si>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</si>
  <si>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учёта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</si>
  <si>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</si>
  <si>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</si>
  <si>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</si>
  <si>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</si>
  <si>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</si>
  <si>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Обеспечение первичных мер пожарной безопасности</t>
  </si>
  <si>
    <t>9900061910</t>
  </si>
  <si>
    <t>Национальная экономика</t>
  </si>
  <si>
    <t>0400</t>
  </si>
  <si>
    <t>Дорожное хозяйство</t>
  </si>
  <si>
    <t>0409</t>
  </si>
  <si>
    <t>Капитальный ремонт, ремонт и содержание автомобильных дорог общего пользования местного значения</t>
  </si>
  <si>
    <t>9900062510</t>
  </si>
  <si>
    <t>Жилищно-коммунальное хозяйство</t>
  </si>
  <si>
    <t>0500</t>
  </si>
  <si>
    <t>Благоустройство</t>
  </si>
  <si>
    <t>0503</t>
  </si>
  <si>
    <t>Уличное освещение</t>
  </si>
  <si>
    <t>9900062300</t>
  </si>
  <si>
    <t>01</t>
  </si>
  <si>
    <t>0B</t>
  </si>
  <si>
    <t>0002J</t>
  </si>
  <si>
    <t>124</t>
  </si>
  <si>
    <t>0002L</t>
  </si>
  <si>
    <t>02</t>
  </si>
  <si>
    <t>00027</t>
  </si>
  <si>
    <t>03</t>
  </si>
  <si>
    <t>0003H</t>
  </si>
  <si>
    <t>04</t>
  </si>
  <si>
    <t>0003V</t>
  </si>
  <si>
    <t>05</t>
  </si>
  <si>
    <t>0003P</t>
  </si>
  <si>
    <t>Селеговское*01.04.2017</t>
  </si>
  <si>
    <t>Вариант=Красногорский 2017;
Табл=Кассовое исполнение бюджета МО 2016;
МО=1300310;
КОСГУ=000;
УБ=1122;
Дата=20160401;
Ведомства=000;
Узлы=03;</t>
  </si>
  <si>
    <t>Вариант=Красногорский 2017;
Табл=Уточненные росписи бюджета МО 2017;
МО=1300310;
КОСГУ=000;
УБ=1122;
Дата=20170401;
Ведомства=000;
Узлы=03;</t>
  </si>
  <si>
    <t>Вариант=Красногорский 2017;
Табл=Кассовое исполнение бюджета МО 2017;
МО=1300310;
КОСГУ=000;
УБ=1122;
Дата=20170401;
Ведомства=000;
Узлы=03;</t>
  </si>
  <si>
    <t>Приложение № 5</t>
  </si>
  <si>
    <t>Итого расходов</t>
  </si>
  <si>
    <t xml:space="preserve">от 28.04.2017г. № 44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</si>
</sst>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49" fontId="0" fillId="0" borderId="0" xfId="0" applyNumberFormat="1"/>
    <xf numFmtId="0" fontId="0" fillId="0" borderId="0" xfId="0" applyNumberFormat="1"/>
    <xf numFmtId="49" fontId="3" fillId="0" borderId="1" xfId="0" applyNumberFormat="1" applyFont="1" applyFill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Fill="1" applyBorder="1" applyProtection="1">
      <protection locked="0"/>
    </xf>
    <xf numFmtId="0" fontId="5" fillId="0" borderId="0" xfId="0" applyFont="1" applyAlignment="1">
      <alignment wrapText="1"/>
    </xf>
    <xf numFmtId="0" fontId="4" fillId="0" borderId="0" xfId="1" applyFont="1" applyFill="1" applyAlignment="1"/>
    <xf numFmtId="49" fontId="4" fillId="0" borderId="0" xfId="0" applyNumberFormat="1" applyFont="1" applyFill="1"/>
    <xf numFmtId="49" fontId="4" fillId="0" borderId="0" xfId="0" applyNumberFormat="1" applyFont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49" fontId="8" fillId="0" borderId="0" xfId="0" quotePrefix="1" applyNumberFormat="1" applyFont="1" applyAlignment="1">
      <alignment wrapText="1"/>
    </xf>
    <xf numFmtId="0" fontId="8" fillId="0" borderId="0" xfId="0" quotePrefix="1" applyFont="1" applyFill="1" applyAlignment="1">
      <alignment wrapText="1"/>
    </xf>
    <xf numFmtId="0" fontId="8" fillId="0" borderId="0" xfId="0" quotePrefix="1" applyFont="1" applyAlignment="1">
      <alignment wrapText="1"/>
    </xf>
    <xf numFmtId="0" fontId="8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quotePrefix="1" applyFont="1" applyAlignment="1">
      <alignment wrapText="1"/>
    </xf>
    <xf numFmtId="49" fontId="9" fillId="0" borderId="1" xfId="0" applyNumberFormat="1" applyFont="1" applyFill="1" applyBorder="1" applyAlignment="1">
      <alignment wrapText="1"/>
    </xf>
    <xf numFmtId="49" fontId="10" fillId="0" borderId="1" xfId="0" applyNumberFormat="1" applyFont="1" applyBorder="1"/>
    <xf numFmtId="0" fontId="10" fillId="0" borderId="1" xfId="0" applyFont="1" applyFill="1" applyBorder="1" applyProtection="1">
      <protection locked="0"/>
    </xf>
    <xf numFmtId="0" fontId="0" fillId="0" borderId="0" xfId="0" applyFill="1"/>
    <xf numFmtId="164" fontId="10" fillId="0" borderId="1" xfId="0" applyNumberFormat="1" applyFont="1" applyFill="1" applyBorder="1" applyProtection="1">
      <protection locked="0"/>
    </xf>
    <xf numFmtId="164" fontId="5" fillId="0" borderId="1" xfId="0" applyNumberFormat="1" applyFont="1" applyBorder="1" applyAlignment="1"/>
    <xf numFmtId="164" fontId="4" fillId="0" borderId="1" xfId="0" applyNumberFormat="1" applyFont="1" applyFill="1" applyBorder="1" applyProtection="1">
      <protection locked="0"/>
    </xf>
    <xf numFmtId="49" fontId="0" fillId="0" borderId="0" xfId="0" applyNumberFormat="1" applyAlignment="1">
      <alignment wrapText="1"/>
    </xf>
    <xf numFmtId="0" fontId="5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Border="1" applyAlignment="1">
      <alignment horizontal="left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Alignment="1">
      <alignment horizontal="right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Alignment="1">
      <alignment horizontal="right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0" fontId="4" fillId="0" borderId="0" xfId="0" applyNumberFormat="1" applyFont="1" applyAlignment="1">
      <alignment horizontal="righ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19050</xdr:rowOff>
        </xdr:to>
        <xdr:sp macro="" textlink="">
          <xdr:nvSpPr>
            <xdr:cNvPr id="2068" name="te1fo432vh2uj5fttul0jchrmk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2"/>
  <sheetViews>
    <sheetView tabSelected="1" topLeftCell="A30" workbookViewId="0">
      <selection activeCell="A5" sqref="A5:I5"/>
    </sheetView>
  </sheetViews>
  <sheetFormatPr defaultRowHeight="15" x14ac:dyDescent="0.25"/>
  <cols>
    <col min="1" max="1" width="41.85546875" style="1" customWidth="1"/>
    <col min="2" max="2" width="5.85546875" style="1" customWidth="1"/>
    <col min="3" max="3" width="10" style="1" customWidth="1"/>
    <col min="4" max="4" width="5.85546875" style="1" customWidth="1"/>
    <col min="5" max="5" width="9.85546875" style="27" customWidth="1"/>
    <col min="6" max="6" width="11.85546875" customWidth="1"/>
    <col min="7" max="7" width="10.140625" style="27" customWidth="1"/>
    <col min="8" max="9" width="11.85546875" style="27" customWidth="1"/>
  </cols>
  <sheetData>
    <row r="1" spans="1:12" s="6" customFormat="1" ht="14.25" hidden="1" customHeight="1" x14ac:dyDescent="0.2">
      <c r="A1" s="3"/>
      <c r="B1" s="4"/>
      <c r="C1" s="4"/>
      <c r="D1" s="4"/>
      <c r="E1" s="30"/>
      <c r="F1" s="30"/>
      <c r="G1" s="30"/>
      <c r="H1" s="5"/>
      <c r="I1" s="5"/>
    </row>
    <row r="2" spans="1:12" ht="12.75" customHeight="1" x14ac:dyDescent="0.25">
      <c r="A2" s="34" t="s">
        <v>116</v>
      </c>
      <c r="B2" s="34"/>
      <c r="C2" s="34"/>
      <c r="D2" s="34"/>
      <c r="E2" s="34"/>
      <c r="F2" s="34"/>
      <c r="G2" s="34"/>
      <c r="H2" s="34"/>
      <c r="I2" s="34"/>
    </row>
    <row r="3" spans="1:12" ht="12.75" customHeight="1" x14ac:dyDescent="0.25">
      <c r="A3" s="35" t="s">
        <v>28</v>
      </c>
      <c r="B3" s="35"/>
      <c r="C3" s="35"/>
      <c r="D3" s="35"/>
      <c r="E3" s="35"/>
      <c r="F3" s="35"/>
      <c r="G3" s="35"/>
      <c r="H3" s="35"/>
      <c r="I3" s="35"/>
      <c r="J3" s="7"/>
    </row>
    <row r="4" spans="1:12" ht="12.75" customHeight="1" x14ac:dyDescent="0.25">
      <c r="A4" s="36" t="str">
        <f>CONCATENATE("МО ","""",LEFT(F13,FIND("*",F13,1)-1),""" ")</f>
        <v xml:space="preserve">МО "Селеговское" </v>
      </c>
      <c r="B4" s="36"/>
      <c r="C4" s="36"/>
      <c r="D4" s="36"/>
      <c r="E4" s="36"/>
      <c r="F4" s="36"/>
      <c r="G4" s="36"/>
      <c r="H4" s="36"/>
      <c r="I4" s="36"/>
    </row>
    <row r="5" spans="1:12" ht="12.75" customHeight="1" x14ac:dyDescent="0.25">
      <c r="A5" s="40" t="s">
        <v>118</v>
      </c>
      <c r="B5" s="37"/>
      <c r="C5" s="37"/>
      <c r="D5" s="37"/>
      <c r="E5" s="37"/>
      <c r="F5" s="37"/>
      <c r="G5" s="37"/>
      <c r="H5" s="37"/>
      <c r="I5" s="37"/>
    </row>
    <row r="6" spans="1:12" ht="12.75" customHeight="1" x14ac:dyDescent="0.25">
      <c r="A6" s="8"/>
      <c r="B6" s="9"/>
      <c r="C6" s="9"/>
      <c r="D6" s="9"/>
      <c r="E6" s="10"/>
      <c r="F6" s="10"/>
      <c r="G6" s="10"/>
      <c r="H6" s="10"/>
      <c r="I6" s="10"/>
    </row>
    <row r="7" spans="1:12" ht="12.75" customHeight="1" x14ac:dyDescent="0.25">
      <c r="A7" s="38" t="s">
        <v>29</v>
      </c>
      <c r="B7" s="38"/>
      <c r="C7" s="38"/>
      <c r="D7" s="38"/>
      <c r="E7" s="38"/>
      <c r="F7" s="38"/>
      <c r="G7" s="38"/>
      <c r="H7" s="38"/>
      <c r="I7" s="38"/>
    </row>
    <row r="8" spans="1:12" ht="30" customHeight="1" x14ac:dyDescent="0.25">
      <c r="A8" s="39" t="s">
        <v>30</v>
      </c>
      <c r="B8" s="39"/>
      <c r="C8" s="39"/>
      <c r="D8" s="39"/>
      <c r="E8" s="39"/>
      <c r="F8" s="39"/>
      <c r="G8" s="39"/>
      <c r="H8" s="39"/>
      <c r="I8" s="39"/>
    </row>
    <row r="9" spans="1:12" ht="16.5" customHeight="1" x14ac:dyDescent="0.25">
      <c r="A9" s="32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"Селеговское"   за 1 квартал 2017 года</v>
      </c>
      <c r="B9" s="32"/>
      <c r="C9" s="32"/>
      <c r="D9" s="32"/>
      <c r="E9" s="32"/>
      <c r="F9" s="32"/>
      <c r="G9" s="32"/>
      <c r="H9" s="32"/>
      <c r="I9" s="32"/>
    </row>
    <row r="10" spans="1:12" ht="12.75" customHeight="1" x14ac:dyDescent="0.25">
      <c r="A10" s="8"/>
      <c r="B10" s="8"/>
      <c r="C10" s="8"/>
      <c r="D10" s="8"/>
      <c r="E10" s="11"/>
      <c r="G10" s="11"/>
      <c r="H10" s="11"/>
      <c r="I10" s="11" t="s">
        <v>31</v>
      </c>
      <c r="J10" s="11"/>
      <c r="L10" s="10"/>
    </row>
    <row r="11" spans="1:12" s="16" customFormat="1" ht="75" customHeight="1" x14ac:dyDescent="0.2">
      <c r="A11" s="12" t="s">
        <v>32</v>
      </c>
      <c r="B11" s="13" t="s">
        <v>33</v>
      </c>
      <c r="C11" s="13" t="s">
        <v>9</v>
      </c>
      <c r="D11" s="13" t="s">
        <v>34</v>
      </c>
      <c r="E11" s="14" t="str">
        <f>CONCATENATE("Исполнение на ",RIGHT(E13,10))</f>
        <v>Исполнение на 01.04.2016</v>
      </c>
      <c r="F11" s="15" t="str">
        <f>CONCATENATE("Уточнённый план на ",IF(MID(F13,FIND("*",F13,1)+4,2)="01",CONCATENATE(TEXT(VALUE(RIGHT(F13,4)-1),"0000")," год"),CONCATENATE(RIGHT(F13,4)," год")))</f>
        <v>Уточнённый план на 2017 год</v>
      </c>
      <c r="G11" s="14" t="str">
        <f>CONCATENATE("Исполнение на ",RIGHT(F13,10))</f>
        <v>Исполнение на 01.04.2017</v>
      </c>
      <c r="H11" s="15" t="s">
        <v>36</v>
      </c>
      <c r="I11" s="15" t="s">
        <v>35</v>
      </c>
    </row>
    <row r="12" spans="1:12" s="20" customFormat="1" ht="12" hidden="1" customHeight="1" x14ac:dyDescent="0.25">
      <c r="A12" s="17" t="s">
        <v>3</v>
      </c>
      <c r="B12" s="17" t="s">
        <v>6</v>
      </c>
      <c r="C12" s="17" t="s">
        <v>8</v>
      </c>
      <c r="D12" s="17" t="s">
        <v>12</v>
      </c>
      <c r="E12" s="18" t="s">
        <v>113</v>
      </c>
      <c r="F12" s="19" t="s">
        <v>114</v>
      </c>
      <c r="G12" s="18" t="s">
        <v>115</v>
      </c>
      <c r="H12" s="18" t="s">
        <v>17</v>
      </c>
      <c r="I12" s="18" t="s">
        <v>21</v>
      </c>
    </row>
    <row r="13" spans="1:12" s="6" customFormat="1" ht="38.25" hidden="1" customHeight="1" x14ac:dyDescent="0.2">
      <c r="A13" s="21" t="s">
        <v>4</v>
      </c>
      <c r="B13" s="21" t="s">
        <v>7</v>
      </c>
      <c r="C13" s="21" t="s">
        <v>9</v>
      </c>
      <c r="D13" s="21" t="s">
        <v>13</v>
      </c>
      <c r="E13" s="22" t="s">
        <v>41</v>
      </c>
      <c r="F13" s="23" t="s">
        <v>112</v>
      </c>
      <c r="G13" s="22" t="s">
        <v>40</v>
      </c>
      <c r="H13" s="22" t="s">
        <v>18</v>
      </c>
      <c r="I13" s="22" t="s">
        <v>22</v>
      </c>
    </row>
    <row r="14" spans="1:12" s="6" customFormat="1" ht="14.25" hidden="1" x14ac:dyDescent="0.2">
      <c r="A14" s="24" t="s">
        <v>26</v>
      </c>
      <c r="B14" s="25" t="s">
        <v>27</v>
      </c>
      <c r="C14" s="25" t="s">
        <v>27</v>
      </c>
      <c r="D14" s="25" t="s">
        <v>27</v>
      </c>
      <c r="E14" s="28">
        <v>230.7938</v>
      </c>
      <c r="F14" s="28">
        <v>1135.5</v>
      </c>
      <c r="G14" s="28">
        <v>238.96184</v>
      </c>
      <c r="H14" s="26">
        <v>21</v>
      </c>
      <c r="I14" s="26">
        <v>103.5</v>
      </c>
    </row>
    <row r="15" spans="1:12" s="6" customFormat="1" ht="14.25" x14ac:dyDescent="0.2">
      <c r="A15" s="24" t="s">
        <v>51</v>
      </c>
      <c r="B15" s="25" t="s">
        <v>52</v>
      </c>
      <c r="C15" s="25" t="s">
        <v>27</v>
      </c>
      <c r="D15" s="25" t="s">
        <v>27</v>
      </c>
      <c r="E15" s="28">
        <v>201.63802000000001</v>
      </c>
      <c r="F15" s="28">
        <v>971.4</v>
      </c>
      <c r="G15" s="28">
        <v>206.2919</v>
      </c>
      <c r="H15" s="26">
        <v>21.2</v>
      </c>
      <c r="I15" s="26">
        <v>102.3</v>
      </c>
    </row>
    <row r="16" spans="1:12" s="6" customFormat="1" ht="32.25" x14ac:dyDescent="0.2">
      <c r="A16" s="24" t="s">
        <v>53</v>
      </c>
      <c r="B16" s="25" t="s">
        <v>54</v>
      </c>
      <c r="C16" s="25" t="s">
        <v>27</v>
      </c>
      <c r="D16" s="25" t="s">
        <v>27</v>
      </c>
      <c r="E16" s="28">
        <v>90.947329999999994</v>
      </c>
      <c r="F16" s="28">
        <v>439.9</v>
      </c>
      <c r="G16" s="28">
        <v>89.422309999999996</v>
      </c>
      <c r="H16" s="26">
        <v>20.3</v>
      </c>
      <c r="I16" s="26">
        <v>98.3</v>
      </c>
    </row>
    <row r="17" spans="1:9" s="6" customFormat="1" ht="14.25" x14ac:dyDescent="0.2">
      <c r="A17" s="3" t="s">
        <v>55</v>
      </c>
      <c r="B17" s="4" t="s">
        <v>54</v>
      </c>
      <c r="C17" s="4" t="s">
        <v>56</v>
      </c>
      <c r="D17" s="4" t="s">
        <v>27</v>
      </c>
      <c r="E17" s="30">
        <v>90.947329999999994</v>
      </c>
      <c r="F17" s="30">
        <v>439.9</v>
      </c>
      <c r="G17" s="30">
        <v>89.422309999999996</v>
      </c>
      <c r="H17" s="5">
        <v>20.3</v>
      </c>
      <c r="I17" s="5">
        <v>98.3</v>
      </c>
    </row>
    <row r="18" spans="1:9" s="6" customFormat="1" ht="14.25" x14ac:dyDescent="0.2">
      <c r="A18" s="3" t="s">
        <v>57</v>
      </c>
      <c r="B18" s="4" t="s">
        <v>54</v>
      </c>
      <c r="C18" s="4" t="s">
        <v>58</v>
      </c>
      <c r="D18" s="4" t="s">
        <v>27</v>
      </c>
      <c r="E18" s="30">
        <v>90.947329999999994</v>
      </c>
      <c r="F18" s="30">
        <v>439.9</v>
      </c>
      <c r="G18" s="30">
        <v>89.422309999999996</v>
      </c>
      <c r="H18" s="5">
        <v>20.3</v>
      </c>
      <c r="I18" s="5">
        <v>98.3</v>
      </c>
    </row>
    <row r="19" spans="1:9" s="6" customFormat="1" ht="22.5" x14ac:dyDescent="0.2">
      <c r="A19" s="3" t="s">
        <v>59</v>
      </c>
      <c r="B19" s="4" t="s">
        <v>54</v>
      </c>
      <c r="C19" s="4" t="s">
        <v>58</v>
      </c>
      <c r="D19" s="4" t="s">
        <v>60</v>
      </c>
      <c r="E19" s="30">
        <v>64.901120000000006</v>
      </c>
      <c r="F19" s="30">
        <v>341</v>
      </c>
      <c r="G19" s="30">
        <v>64.660920000000004</v>
      </c>
      <c r="H19" s="5">
        <v>19</v>
      </c>
      <c r="I19" s="5">
        <v>99.6</v>
      </c>
    </row>
    <row r="20" spans="1:9" s="6" customFormat="1" ht="33.75" x14ac:dyDescent="0.2">
      <c r="A20" s="3" t="s">
        <v>61</v>
      </c>
      <c r="B20" s="4" t="s">
        <v>54</v>
      </c>
      <c r="C20" s="4" t="s">
        <v>58</v>
      </c>
      <c r="D20" s="4" t="s">
        <v>62</v>
      </c>
      <c r="E20" s="30">
        <v>26.046209999999999</v>
      </c>
      <c r="F20" s="30">
        <v>98.9</v>
      </c>
      <c r="G20" s="30">
        <v>24.761389999999999</v>
      </c>
      <c r="H20" s="5">
        <v>25</v>
      </c>
      <c r="I20" s="5">
        <v>95.1</v>
      </c>
    </row>
    <row r="21" spans="1:9" s="6" customFormat="1" ht="42.75" x14ac:dyDescent="0.2">
      <c r="A21" s="24" t="s">
        <v>63</v>
      </c>
      <c r="B21" s="25" t="s">
        <v>64</v>
      </c>
      <c r="C21" s="25" t="s">
        <v>27</v>
      </c>
      <c r="D21" s="25" t="s">
        <v>27</v>
      </c>
      <c r="E21" s="28">
        <v>110.69069</v>
      </c>
      <c r="F21" s="28">
        <v>531.5</v>
      </c>
      <c r="G21" s="28">
        <v>116.86959</v>
      </c>
      <c r="H21" s="26">
        <v>22</v>
      </c>
      <c r="I21" s="26">
        <v>105.6</v>
      </c>
    </row>
    <row r="22" spans="1:9" s="6" customFormat="1" ht="14.25" x14ac:dyDescent="0.2">
      <c r="A22" s="3" t="s">
        <v>55</v>
      </c>
      <c r="B22" s="4" t="s">
        <v>64</v>
      </c>
      <c r="C22" s="4" t="s">
        <v>56</v>
      </c>
      <c r="D22" s="4" t="s">
        <v>27</v>
      </c>
      <c r="E22" s="30">
        <v>110.69069</v>
      </c>
      <c r="F22" s="30">
        <v>531.5</v>
      </c>
      <c r="G22" s="30">
        <v>116.86959</v>
      </c>
      <c r="H22" s="5">
        <v>22</v>
      </c>
      <c r="I22" s="5">
        <v>105.6</v>
      </c>
    </row>
    <row r="23" spans="1:9" s="6" customFormat="1" ht="14.25" x14ac:dyDescent="0.2">
      <c r="A23" s="3" t="s">
        <v>65</v>
      </c>
      <c r="B23" s="4" t="s">
        <v>64</v>
      </c>
      <c r="C23" s="4" t="s">
        <v>66</v>
      </c>
      <c r="D23" s="4" t="s">
        <v>27</v>
      </c>
      <c r="E23" s="30">
        <v>110.69069</v>
      </c>
      <c r="F23" s="30">
        <v>531.5</v>
      </c>
      <c r="G23" s="30">
        <v>116.86959</v>
      </c>
      <c r="H23" s="5">
        <v>22</v>
      </c>
      <c r="I23" s="5">
        <v>105.6</v>
      </c>
    </row>
    <row r="24" spans="1:9" s="6" customFormat="1" ht="22.5" x14ac:dyDescent="0.2">
      <c r="A24" s="3" t="s">
        <v>59</v>
      </c>
      <c r="B24" s="4" t="s">
        <v>64</v>
      </c>
      <c r="C24" s="4" t="s">
        <v>66</v>
      </c>
      <c r="D24" s="4" t="s">
        <v>60</v>
      </c>
      <c r="E24" s="30">
        <v>55.725140000000003</v>
      </c>
      <c r="F24" s="30">
        <v>309</v>
      </c>
      <c r="G24" s="30">
        <v>61.716380000000001</v>
      </c>
      <c r="H24" s="5">
        <v>20</v>
      </c>
      <c r="I24" s="5">
        <v>110.8</v>
      </c>
    </row>
    <row r="25" spans="1:9" s="6" customFormat="1" ht="33.75" x14ac:dyDescent="0.2">
      <c r="A25" s="3" t="s">
        <v>61</v>
      </c>
      <c r="B25" s="4" t="s">
        <v>64</v>
      </c>
      <c r="C25" s="4" t="s">
        <v>66</v>
      </c>
      <c r="D25" s="4" t="s">
        <v>62</v>
      </c>
      <c r="E25" s="30">
        <v>22.231089999999998</v>
      </c>
      <c r="F25" s="30">
        <v>93</v>
      </c>
      <c r="G25" s="30">
        <v>24.26641</v>
      </c>
      <c r="H25" s="5">
        <v>26.1</v>
      </c>
      <c r="I25" s="5">
        <v>109.2</v>
      </c>
    </row>
    <row r="26" spans="1:9" s="6" customFormat="1" ht="22.5" x14ac:dyDescent="0.2">
      <c r="A26" s="3" t="s">
        <v>67</v>
      </c>
      <c r="B26" s="4" t="s">
        <v>64</v>
      </c>
      <c r="C26" s="4" t="s">
        <v>66</v>
      </c>
      <c r="D26" s="4" t="s">
        <v>68</v>
      </c>
      <c r="E26" s="30">
        <v>3.0191599999999998</v>
      </c>
      <c r="F26" s="30"/>
      <c r="G26" s="30"/>
      <c r="H26" s="5"/>
      <c r="I26" s="5">
        <v>0</v>
      </c>
    </row>
    <row r="27" spans="1:9" s="6" customFormat="1" ht="22.5" x14ac:dyDescent="0.2">
      <c r="A27" s="3" t="s">
        <v>69</v>
      </c>
      <c r="B27" s="4" t="s">
        <v>64</v>
      </c>
      <c r="C27" s="4" t="s">
        <v>66</v>
      </c>
      <c r="D27" s="4" t="s">
        <v>70</v>
      </c>
      <c r="E27" s="30">
        <v>29.02168</v>
      </c>
      <c r="F27" s="30">
        <v>124.5</v>
      </c>
      <c r="G27" s="30">
        <v>30.24906</v>
      </c>
      <c r="H27" s="5">
        <v>24.3</v>
      </c>
      <c r="I27" s="5">
        <v>104.2</v>
      </c>
    </row>
    <row r="28" spans="1:9" s="6" customFormat="1" ht="14.25" x14ac:dyDescent="0.2">
      <c r="A28" s="3" t="s">
        <v>71</v>
      </c>
      <c r="B28" s="4" t="s">
        <v>64</v>
      </c>
      <c r="C28" s="4" t="s">
        <v>66</v>
      </c>
      <c r="D28" s="4" t="s">
        <v>72</v>
      </c>
      <c r="E28" s="30">
        <v>0.66551000000000005</v>
      </c>
      <c r="F28" s="30">
        <v>4.4902600000000001</v>
      </c>
      <c r="G28" s="30">
        <v>0.128</v>
      </c>
      <c r="H28" s="5">
        <v>2.9</v>
      </c>
      <c r="I28" s="5">
        <v>19.2</v>
      </c>
    </row>
    <row r="29" spans="1:9" s="6" customFormat="1" ht="14.25" x14ac:dyDescent="0.2">
      <c r="A29" s="3" t="s">
        <v>73</v>
      </c>
      <c r="B29" s="4" t="s">
        <v>64</v>
      </c>
      <c r="C29" s="4" t="s">
        <v>66</v>
      </c>
      <c r="D29" s="4" t="s">
        <v>74</v>
      </c>
      <c r="E29" s="30">
        <v>2.811E-2</v>
      </c>
      <c r="F29" s="30">
        <v>0.50973999999999997</v>
      </c>
      <c r="G29" s="30">
        <v>0.50973999999999997</v>
      </c>
      <c r="H29" s="5">
        <v>100</v>
      </c>
      <c r="I29" s="5">
        <v>1813.4</v>
      </c>
    </row>
    <row r="30" spans="1:9" s="6" customFormat="1" ht="14.25" x14ac:dyDescent="0.2">
      <c r="A30" s="24" t="s">
        <v>75</v>
      </c>
      <c r="B30" s="25" t="s">
        <v>76</v>
      </c>
      <c r="C30" s="25" t="s">
        <v>27</v>
      </c>
      <c r="D30" s="25" t="s">
        <v>27</v>
      </c>
      <c r="E30" s="28">
        <v>7.6487800000000004</v>
      </c>
      <c r="F30" s="28">
        <v>61.1</v>
      </c>
      <c r="G30" s="28">
        <v>9.0421800000000001</v>
      </c>
      <c r="H30" s="26">
        <v>14.8</v>
      </c>
      <c r="I30" s="26">
        <v>118.2</v>
      </c>
    </row>
    <row r="31" spans="1:9" s="6" customFormat="1" ht="14.25" x14ac:dyDescent="0.2">
      <c r="A31" s="24" t="s">
        <v>77</v>
      </c>
      <c r="B31" s="25" t="s">
        <v>78</v>
      </c>
      <c r="C31" s="25" t="s">
        <v>27</v>
      </c>
      <c r="D31" s="25" t="s">
        <v>27</v>
      </c>
      <c r="E31" s="28">
        <v>7.6487800000000004</v>
      </c>
      <c r="F31" s="28">
        <v>61.1</v>
      </c>
      <c r="G31" s="28">
        <v>9.0421800000000001</v>
      </c>
      <c r="H31" s="26">
        <v>14.8</v>
      </c>
      <c r="I31" s="26">
        <v>118.2</v>
      </c>
    </row>
    <row r="32" spans="1:9" s="6" customFormat="1" ht="14.25" x14ac:dyDescent="0.2">
      <c r="A32" s="3" t="s">
        <v>55</v>
      </c>
      <c r="B32" s="4" t="s">
        <v>78</v>
      </c>
      <c r="C32" s="4" t="s">
        <v>56</v>
      </c>
      <c r="D32" s="4" t="s">
        <v>27</v>
      </c>
      <c r="E32" s="30">
        <v>7.6487800000000004</v>
      </c>
      <c r="F32" s="30">
        <v>61.1</v>
      </c>
      <c r="G32" s="30">
        <v>9.0421800000000001</v>
      </c>
      <c r="H32" s="5">
        <v>14.8</v>
      </c>
      <c r="I32" s="5">
        <v>118.2</v>
      </c>
    </row>
    <row r="33" spans="1:9" s="6" customFormat="1" ht="22.5" x14ac:dyDescent="0.2">
      <c r="A33" s="3" t="s">
        <v>79</v>
      </c>
      <c r="B33" s="4" t="s">
        <v>78</v>
      </c>
      <c r="C33" s="4" t="s">
        <v>80</v>
      </c>
      <c r="D33" s="4" t="s">
        <v>27</v>
      </c>
      <c r="E33" s="30">
        <v>7.6487800000000004</v>
      </c>
      <c r="F33" s="30">
        <v>61.1</v>
      </c>
      <c r="G33" s="30">
        <v>9.0421800000000001</v>
      </c>
      <c r="H33" s="5">
        <v>14.8</v>
      </c>
      <c r="I33" s="5">
        <v>118.2</v>
      </c>
    </row>
    <row r="34" spans="1:9" s="6" customFormat="1" ht="22.5" x14ac:dyDescent="0.2">
      <c r="A34" s="3" t="s">
        <v>59</v>
      </c>
      <c r="B34" s="4" t="s">
        <v>78</v>
      </c>
      <c r="C34" s="4" t="s">
        <v>80</v>
      </c>
      <c r="D34" s="4" t="s">
        <v>60</v>
      </c>
      <c r="E34" s="30">
        <v>5.8746600000000004</v>
      </c>
      <c r="F34" s="30">
        <v>45.4</v>
      </c>
      <c r="G34" s="30">
        <v>6.9448600000000003</v>
      </c>
      <c r="H34" s="5">
        <v>15.3</v>
      </c>
      <c r="I34" s="5">
        <v>118.2</v>
      </c>
    </row>
    <row r="35" spans="1:9" s="6" customFormat="1" ht="33.75" x14ac:dyDescent="0.2">
      <c r="A35" s="3" t="s">
        <v>61</v>
      </c>
      <c r="B35" s="4" t="s">
        <v>78</v>
      </c>
      <c r="C35" s="4" t="s">
        <v>80</v>
      </c>
      <c r="D35" s="4" t="s">
        <v>62</v>
      </c>
      <c r="E35" s="30">
        <v>1.7741199999999999</v>
      </c>
      <c r="F35" s="30">
        <v>13.7</v>
      </c>
      <c r="G35" s="30">
        <v>2.0973199999999999</v>
      </c>
      <c r="H35" s="5">
        <v>15.3</v>
      </c>
      <c r="I35" s="5">
        <v>118.2</v>
      </c>
    </row>
    <row r="36" spans="1:9" s="6" customFormat="1" ht="22.5" x14ac:dyDescent="0.2">
      <c r="A36" s="3" t="s">
        <v>69</v>
      </c>
      <c r="B36" s="4" t="s">
        <v>78</v>
      </c>
      <c r="C36" s="4" t="s">
        <v>80</v>
      </c>
      <c r="D36" s="4" t="s">
        <v>70</v>
      </c>
      <c r="E36" s="30"/>
      <c r="F36" s="30">
        <v>2</v>
      </c>
      <c r="G36" s="30"/>
      <c r="H36" s="5">
        <v>0</v>
      </c>
      <c r="I36" s="5"/>
    </row>
    <row r="37" spans="1:9" s="6" customFormat="1" ht="21.75" x14ac:dyDescent="0.2">
      <c r="A37" s="24" t="s">
        <v>81</v>
      </c>
      <c r="B37" s="25" t="s">
        <v>82</v>
      </c>
      <c r="C37" s="25" t="s">
        <v>27</v>
      </c>
      <c r="D37" s="25" t="s">
        <v>27</v>
      </c>
      <c r="E37" s="28"/>
      <c r="F37" s="28">
        <v>2</v>
      </c>
      <c r="G37" s="28"/>
      <c r="H37" s="26">
        <v>0</v>
      </c>
      <c r="I37" s="26"/>
    </row>
    <row r="38" spans="1:9" s="6" customFormat="1" ht="14.25" x14ac:dyDescent="0.2">
      <c r="A38" s="24" t="s">
        <v>83</v>
      </c>
      <c r="B38" s="25" t="s">
        <v>84</v>
      </c>
      <c r="C38" s="25" t="s">
        <v>27</v>
      </c>
      <c r="D38" s="25" t="s">
        <v>27</v>
      </c>
      <c r="E38" s="28"/>
      <c r="F38" s="28">
        <v>2</v>
      </c>
      <c r="G38" s="28"/>
      <c r="H38" s="26">
        <v>0</v>
      </c>
      <c r="I38" s="26"/>
    </row>
    <row r="39" spans="1:9" s="6" customFormat="1" ht="14.25" x14ac:dyDescent="0.2">
      <c r="A39" s="3" t="s">
        <v>55</v>
      </c>
      <c r="B39" s="4" t="s">
        <v>84</v>
      </c>
      <c r="C39" s="4" t="s">
        <v>56</v>
      </c>
      <c r="D39" s="4" t="s">
        <v>27</v>
      </c>
      <c r="E39" s="30"/>
      <c r="F39" s="30">
        <v>2</v>
      </c>
      <c r="G39" s="30"/>
      <c r="H39" s="5">
        <v>0</v>
      </c>
      <c r="I39" s="5"/>
    </row>
    <row r="40" spans="1:9" s="6" customFormat="1" ht="14.25" x14ac:dyDescent="0.2">
      <c r="A40" s="3" t="s">
        <v>85</v>
      </c>
      <c r="B40" s="4" t="s">
        <v>84</v>
      </c>
      <c r="C40" s="4" t="s">
        <v>86</v>
      </c>
      <c r="D40" s="4" t="s">
        <v>27</v>
      </c>
      <c r="E40" s="30"/>
      <c r="F40" s="30">
        <v>2</v>
      </c>
      <c r="G40" s="30"/>
      <c r="H40" s="5">
        <v>0</v>
      </c>
      <c r="I40" s="5"/>
    </row>
    <row r="41" spans="1:9" s="6" customFormat="1" ht="22.5" x14ac:dyDescent="0.2">
      <c r="A41" s="3" t="s">
        <v>69</v>
      </c>
      <c r="B41" s="4" t="s">
        <v>84</v>
      </c>
      <c r="C41" s="4" t="s">
        <v>86</v>
      </c>
      <c r="D41" s="4" t="s">
        <v>70</v>
      </c>
      <c r="E41" s="30"/>
      <c r="F41" s="30">
        <v>2</v>
      </c>
      <c r="G41" s="30"/>
      <c r="H41" s="5">
        <v>0</v>
      </c>
      <c r="I41" s="5"/>
    </row>
    <row r="42" spans="1:9" s="6" customFormat="1" ht="14.25" x14ac:dyDescent="0.2">
      <c r="A42" s="24" t="s">
        <v>87</v>
      </c>
      <c r="B42" s="25" t="s">
        <v>88</v>
      </c>
      <c r="C42" s="25" t="s">
        <v>27</v>
      </c>
      <c r="D42" s="25" t="s">
        <v>27</v>
      </c>
      <c r="E42" s="28">
        <v>21.507000000000001</v>
      </c>
      <c r="F42" s="28">
        <v>95</v>
      </c>
      <c r="G42" s="28">
        <v>23.117000000000001</v>
      </c>
      <c r="H42" s="26">
        <v>24.3</v>
      </c>
      <c r="I42" s="26">
        <v>107.5</v>
      </c>
    </row>
    <row r="43" spans="1:9" s="6" customFormat="1" ht="14.25" x14ac:dyDescent="0.2">
      <c r="A43" s="24" t="s">
        <v>89</v>
      </c>
      <c r="B43" s="25" t="s">
        <v>90</v>
      </c>
      <c r="C43" s="25" t="s">
        <v>27</v>
      </c>
      <c r="D43" s="25" t="s">
        <v>27</v>
      </c>
      <c r="E43" s="28">
        <v>21.507000000000001</v>
      </c>
      <c r="F43" s="28">
        <v>95</v>
      </c>
      <c r="G43" s="28">
        <v>23.117000000000001</v>
      </c>
      <c r="H43" s="26">
        <v>24.3</v>
      </c>
      <c r="I43" s="26">
        <v>107.5</v>
      </c>
    </row>
    <row r="44" spans="1:9" s="6" customFormat="1" ht="14.25" x14ac:dyDescent="0.2">
      <c r="A44" s="3" t="s">
        <v>55</v>
      </c>
      <c r="B44" s="4" t="s">
        <v>90</v>
      </c>
      <c r="C44" s="4" t="s">
        <v>56</v>
      </c>
      <c r="D44" s="4" t="s">
        <v>27</v>
      </c>
      <c r="E44" s="30">
        <v>21.507000000000001</v>
      </c>
      <c r="F44" s="30">
        <v>95</v>
      </c>
      <c r="G44" s="30">
        <v>23.117000000000001</v>
      </c>
      <c r="H44" s="5">
        <v>24.3</v>
      </c>
      <c r="I44" s="5">
        <v>107.5</v>
      </c>
    </row>
    <row r="45" spans="1:9" s="6" customFormat="1" ht="33.75" x14ac:dyDescent="0.2">
      <c r="A45" s="3" t="s">
        <v>91</v>
      </c>
      <c r="B45" s="4" t="s">
        <v>90</v>
      </c>
      <c r="C45" s="4" t="s">
        <v>92</v>
      </c>
      <c r="D45" s="4" t="s">
        <v>27</v>
      </c>
      <c r="E45" s="30">
        <v>21.507000000000001</v>
      </c>
      <c r="F45" s="30">
        <v>95</v>
      </c>
      <c r="G45" s="30">
        <v>23.117000000000001</v>
      </c>
      <c r="H45" s="5">
        <v>24.3</v>
      </c>
      <c r="I45" s="5">
        <v>107.5</v>
      </c>
    </row>
    <row r="46" spans="1:9" s="6" customFormat="1" ht="22.5" x14ac:dyDescent="0.2">
      <c r="A46" s="3" t="s">
        <v>69</v>
      </c>
      <c r="B46" s="4" t="s">
        <v>90</v>
      </c>
      <c r="C46" s="4" t="s">
        <v>92</v>
      </c>
      <c r="D46" s="4" t="s">
        <v>70</v>
      </c>
      <c r="E46" s="30">
        <v>21.507000000000001</v>
      </c>
      <c r="F46" s="30">
        <v>95</v>
      </c>
      <c r="G46" s="30">
        <v>23.117000000000001</v>
      </c>
      <c r="H46" s="5">
        <v>24.3</v>
      </c>
      <c r="I46" s="5">
        <v>107.5</v>
      </c>
    </row>
    <row r="47" spans="1:9" s="6" customFormat="1" ht="14.25" x14ac:dyDescent="0.2">
      <c r="A47" s="24" t="s">
        <v>93</v>
      </c>
      <c r="B47" s="25" t="s">
        <v>94</v>
      </c>
      <c r="C47" s="25" t="s">
        <v>27</v>
      </c>
      <c r="D47" s="25" t="s">
        <v>27</v>
      </c>
      <c r="E47" s="28"/>
      <c r="F47" s="28">
        <v>6</v>
      </c>
      <c r="G47" s="28">
        <v>0.51075999999999999</v>
      </c>
      <c r="H47" s="26">
        <v>8.5</v>
      </c>
      <c r="I47" s="26"/>
    </row>
    <row r="48" spans="1:9" s="6" customFormat="1" ht="14.25" x14ac:dyDescent="0.2">
      <c r="A48" s="24" t="s">
        <v>95</v>
      </c>
      <c r="B48" s="25" t="s">
        <v>96</v>
      </c>
      <c r="C48" s="25" t="s">
        <v>27</v>
      </c>
      <c r="D48" s="25" t="s">
        <v>27</v>
      </c>
      <c r="E48" s="28"/>
      <c r="F48" s="28">
        <v>6</v>
      </c>
      <c r="G48" s="28">
        <v>0.51075999999999999</v>
      </c>
      <c r="H48" s="26">
        <v>8.5</v>
      </c>
      <c r="I48" s="26"/>
    </row>
    <row r="49" spans="1:9" s="6" customFormat="1" ht="14.25" x14ac:dyDescent="0.2">
      <c r="A49" s="3" t="s">
        <v>55</v>
      </c>
      <c r="B49" s="4" t="s">
        <v>96</v>
      </c>
      <c r="C49" s="4" t="s">
        <v>56</v>
      </c>
      <c r="D49" s="4" t="s">
        <v>27</v>
      </c>
      <c r="E49" s="30"/>
      <c r="F49" s="30">
        <v>6</v>
      </c>
      <c r="G49" s="30">
        <v>0.51075999999999999</v>
      </c>
      <c r="H49" s="5">
        <v>8.5</v>
      </c>
      <c r="I49" s="5"/>
    </row>
    <row r="50" spans="1:9" s="6" customFormat="1" ht="14.25" x14ac:dyDescent="0.2">
      <c r="A50" s="3" t="s">
        <v>97</v>
      </c>
      <c r="B50" s="4" t="s">
        <v>96</v>
      </c>
      <c r="C50" s="4" t="s">
        <v>98</v>
      </c>
      <c r="D50" s="4" t="s">
        <v>27</v>
      </c>
      <c r="E50" s="30"/>
      <c r="F50" s="30">
        <v>6</v>
      </c>
      <c r="G50" s="30">
        <v>0.51075999999999999</v>
      </c>
      <c r="H50" s="5">
        <v>8.5</v>
      </c>
      <c r="I50" s="5"/>
    </row>
    <row r="51" spans="1:9" s="6" customFormat="1" ht="22.5" x14ac:dyDescent="0.2">
      <c r="A51" s="3" t="s">
        <v>69</v>
      </c>
      <c r="B51" s="4" t="s">
        <v>96</v>
      </c>
      <c r="C51" s="4" t="s">
        <v>98</v>
      </c>
      <c r="D51" s="4" t="s">
        <v>70</v>
      </c>
      <c r="E51" s="30"/>
      <c r="F51" s="30">
        <v>6</v>
      </c>
      <c r="G51" s="30">
        <v>0.51075999999999999</v>
      </c>
      <c r="H51" s="5">
        <v>8.5</v>
      </c>
      <c r="I51" s="5"/>
    </row>
    <row r="52" spans="1:9" x14ac:dyDescent="0.25">
      <c r="A52" s="33" t="s">
        <v>117</v>
      </c>
      <c r="B52" s="33"/>
      <c r="C52" s="33"/>
      <c r="D52" s="33"/>
      <c r="E52" s="29">
        <f>E14</f>
        <v>230.7938</v>
      </c>
      <c r="F52" s="29">
        <f>F14</f>
        <v>1135.5</v>
      </c>
      <c r="G52" s="29">
        <f>G14</f>
        <v>238.96184</v>
      </c>
      <c r="H52" s="29">
        <f>H14</f>
        <v>21</v>
      </c>
      <c r="I52" s="29">
        <f>I14</f>
        <v>103.5</v>
      </c>
    </row>
  </sheetData>
  <mergeCells count="8">
    <mergeCell ref="A9:I9"/>
    <mergeCell ref="A52:D52"/>
    <mergeCell ref="A2:I2"/>
    <mergeCell ref="A3:I3"/>
    <mergeCell ref="A4:I4"/>
    <mergeCell ref="A5:I5"/>
    <mergeCell ref="A7:I7"/>
    <mergeCell ref="A8:I8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Q59"/>
  <sheetViews>
    <sheetView workbookViewId="0"/>
  </sheetViews>
  <sheetFormatPr defaultRowHeight="15" x14ac:dyDescent="0.25"/>
  <cols>
    <col min="1" max="2" width="9.140625" style="1"/>
    <col min="3" max="3" width="9.140625" style="2"/>
    <col min="4" max="16384" width="9.140625" style="1"/>
  </cols>
  <sheetData>
    <row r="2" spans="1:2" x14ac:dyDescent="0.25">
      <c r="B2" s="2">
        <v>1</v>
      </c>
    </row>
    <row r="3" spans="1:2" x14ac:dyDescent="0.25">
      <c r="B3" s="2"/>
    </row>
    <row r="4" spans="1:2" x14ac:dyDescent="0.25">
      <c r="B4" s="1" t="e">
        <f>Лист1!$A$12:$I$13</f>
        <v>#VALUE!</v>
      </c>
    </row>
    <row r="5" spans="1:2" x14ac:dyDescent="0.25">
      <c r="B5" s="2">
        <v>1.06</v>
      </c>
    </row>
    <row r="6" spans="1:2" x14ac:dyDescent="0.25">
      <c r="B6" s="2" t="s">
        <v>48</v>
      </c>
    </row>
    <row r="7" spans="1:2" x14ac:dyDescent="0.25">
      <c r="B7" s="2" t="b">
        <v>1</v>
      </c>
    </row>
    <row r="8" spans="1:2" x14ac:dyDescent="0.25">
      <c r="B8" s="2" t="b">
        <v>0</v>
      </c>
    </row>
    <row r="9" spans="1:2" x14ac:dyDescent="0.25">
      <c r="B9" s="2" t="b">
        <v>1</v>
      </c>
    </row>
    <row r="10" spans="1:2" x14ac:dyDescent="0.25">
      <c r="B10" s="2" t="b">
        <v>1</v>
      </c>
    </row>
    <row r="11" spans="1:2" x14ac:dyDescent="0.25">
      <c r="B11" s="2" t="b">
        <v>1</v>
      </c>
    </row>
    <row r="12" spans="1:2" x14ac:dyDescent="0.25">
      <c r="B12" s="2" t="b">
        <v>1</v>
      </c>
    </row>
    <row r="13" spans="1:2" x14ac:dyDescent="0.25">
      <c r="B13" s="2">
        <v>8</v>
      </c>
    </row>
    <row r="15" spans="1:2" x14ac:dyDescent="0.25">
      <c r="A15" s="2" t="s">
        <v>50</v>
      </c>
      <c r="B15" s="2">
        <v>-1</v>
      </c>
    </row>
    <row r="16" spans="1:2" x14ac:dyDescent="0.25">
      <c r="A16" s="2">
        <v>1</v>
      </c>
      <c r="B16" s="1" t="s">
        <v>2</v>
      </c>
    </row>
    <row r="17" spans="1:17" ht="30" x14ac:dyDescent="0.25">
      <c r="B17" s="31" t="s">
        <v>49</v>
      </c>
    </row>
    <row r="18" spans="1:17" x14ac:dyDescent="0.25">
      <c r="A18" s="2" t="str">
        <f>Лист1!12:12</f>
        <v>Название
Формируется автоматически</v>
      </c>
      <c r="B18" s="1" t="s">
        <v>1</v>
      </c>
      <c r="D18"/>
      <c r="E18"/>
      <c r="F18"/>
      <c r="G18"/>
      <c r="H18"/>
      <c r="I18"/>
      <c r="J18"/>
      <c r="K18"/>
      <c r="L18"/>
      <c r="N18"/>
      <c r="O18"/>
      <c r="P18"/>
      <c r="Q18"/>
    </row>
    <row r="19" spans="1:17" x14ac:dyDescent="0.25">
      <c r="A19" s="2" t="str">
        <f>Лист1!13:13</f>
        <v>Название</v>
      </c>
      <c r="B19" s="2" t="s">
        <v>0</v>
      </c>
      <c r="C19" s="2">
        <v>2</v>
      </c>
      <c r="D19" s="1" t="s">
        <v>5</v>
      </c>
      <c r="E19" s="1" t="s">
        <v>42</v>
      </c>
      <c r="F19" s="1" t="s">
        <v>11</v>
      </c>
      <c r="G19" s="1" t="s">
        <v>46</v>
      </c>
      <c r="H19" s="1" t="s">
        <v>37</v>
      </c>
      <c r="I19" s="1" t="s">
        <v>38</v>
      </c>
      <c r="J19" s="1" t="s">
        <v>39</v>
      </c>
      <c r="K19" s="1" t="s">
        <v>20</v>
      </c>
      <c r="L19" s="1" t="s">
        <v>24</v>
      </c>
    </row>
    <row r="20" spans="1:17" x14ac:dyDescent="0.25">
      <c r="C20" s="1">
        <v>0.7055475115776062</v>
      </c>
      <c r="D20" s="1" t="s">
        <v>5</v>
      </c>
      <c r="E20" s="1" t="s">
        <v>42</v>
      </c>
      <c r="F20" s="1" t="s">
        <v>10</v>
      </c>
      <c r="G20" s="1" t="s">
        <v>46</v>
      </c>
      <c r="H20" s="1" t="s">
        <v>14</v>
      </c>
      <c r="I20" s="1" t="s">
        <v>15</v>
      </c>
      <c r="J20" s="1" t="s">
        <v>16</v>
      </c>
      <c r="K20" s="1" t="s">
        <v>19</v>
      </c>
      <c r="L20" s="1" t="s">
        <v>23</v>
      </c>
      <c r="M20" s="1" t="s">
        <v>25</v>
      </c>
      <c r="N20" s="1" t="s">
        <v>43</v>
      </c>
      <c r="O20" s="1" t="s">
        <v>44</v>
      </c>
      <c r="P20" s="1" t="s">
        <v>45</v>
      </c>
      <c r="Q20" s="1" t="s">
        <v>47</v>
      </c>
    </row>
    <row r="21" spans="1:17" s="2" customFormat="1" x14ac:dyDescent="0.25">
      <c r="C21" s="2" t="e">
        <f ca="1">OfficeComClient.Application.RangeLink(C22:C23,D21:M21)</f>
        <v>#NAME?</v>
      </c>
      <c r="D21" s="2" t="e">
        <f ca="1">OfficeComClient.Application.ColumnLink(Лист1!A:A)</f>
        <v>#NAME?</v>
      </c>
      <c r="E21" s="2" t="e">
        <f ca="1">OfficeComClient.Application.ColumnLink(Лист1!B:B)</f>
        <v>#NAME?</v>
      </c>
      <c r="F21" s="2" t="e">
        <f ca="1">OfficeComClient.Application.ColumnLink(Лист1!C:C)</f>
        <v>#NAME?</v>
      </c>
      <c r="G21" s="2" t="e">
        <f ca="1">OfficeComClient.Application.ColumnLink(Лист1!D:D)</f>
        <v>#NAME?</v>
      </c>
      <c r="H21" s="2" t="e">
        <f ca="1">OfficeComClient.Application.ColumnLink(Лист1!E:E)</f>
        <v>#NAME?</v>
      </c>
      <c r="I21" s="2" t="e">
        <f ca="1">OfficeComClient.Application.ColumnLink(Лист1!F:F)</f>
        <v>#NAME?</v>
      </c>
      <c r="J21" s="2" t="e">
        <f ca="1">OfficeComClient.Application.ColumnLink(Лист1!G:G)</f>
        <v>#NAME?</v>
      </c>
      <c r="K21" s="2" t="e">
        <f ca="1">OfficeComClient.Application.ColumnLink(Лист1!H:H)</f>
        <v>#NAME?</v>
      </c>
      <c r="L21" s="2" t="e">
        <f ca="1">OfficeComClient.Application.ColumnLink(Лист1!I:I)</f>
        <v>#NAME?</v>
      </c>
    </row>
    <row r="22" spans="1:17" x14ac:dyDescent="0.25">
      <c r="C22" s="2" t="e">
        <f ca="1">OfficeComClient.Application.RowLink(Лист1!14:14)</f>
        <v>#NAME?</v>
      </c>
      <c r="M22" s="1">
        <v>1</v>
      </c>
      <c r="N22" s="1" t="s">
        <v>27</v>
      </c>
      <c r="O22" s="1" t="s">
        <v>27</v>
      </c>
      <c r="P22" s="1" t="s">
        <v>27</v>
      </c>
      <c r="Q22" s="1" t="s">
        <v>27</v>
      </c>
    </row>
    <row r="23" spans="1:17" x14ac:dyDescent="0.25">
      <c r="C23" s="2" t="e">
        <f ca="1">OfficeComClient.Application.RowLink(Лист1!15:15)</f>
        <v>#NAME?</v>
      </c>
      <c r="M23" s="1">
        <v>2</v>
      </c>
      <c r="N23" s="1" t="s">
        <v>99</v>
      </c>
      <c r="O23" s="1" t="s">
        <v>27</v>
      </c>
      <c r="P23" s="1" t="s">
        <v>27</v>
      </c>
      <c r="Q23" s="1" t="s">
        <v>27</v>
      </c>
    </row>
    <row r="24" spans="1:17" x14ac:dyDescent="0.25">
      <c r="C24" s="2" t="e">
        <f ca="1">OfficeComClient.Application.RowLink(Лист1!16:16)</f>
        <v>#NAME?</v>
      </c>
      <c r="M24" s="1">
        <v>3</v>
      </c>
      <c r="N24" s="1" t="s">
        <v>54</v>
      </c>
      <c r="O24" s="1" t="s">
        <v>27</v>
      </c>
      <c r="P24" s="1" t="s">
        <v>27</v>
      </c>
      <c r="Q24" s="1" t="s">
        <v>27</v>
      </c>
    </row>
    <row r="25" spans="1:17" x14ac:dyDescent="0.25">
      <c r="C25" s="2" t="e">
        <f ca="1">OfficeComClient.Application.RowLink(Лист1!17:17)</f>
        <v>#NAME?</v>
      </c>
      <c r="M25" s="1">
        <v>4</v>
      </c>
      <c r="N25" s="1" t="s">
        <v>54</v>
      </c>
      <c r="O25" s="1" t="s">
        <v>100</v>
      </c>
      <c r="P25" s="1" t="s">
        <v>27</v>
      </c>
      <c r="Q25" s="1" t="s">
        <v>27</v>
      </c>
    </row>
    <row r="26" spans="1:17" x14ac:dyDescent="0.25">
      <c r="C26" s="2" t="e">
        <f ca="1">OfficeComClient.Application.RowLink(Лист1!18:18)</f>
        <v>#NAME?</v>
      </c>
      <c r="M26" s="1">
        <v>5</v>
      </c>
      <c r="N26" s="1" t="s">
        <v>54</v>
      </c>
      <c r="O26" s="1" t="s">
        <v>100</v>
      </c>
      <c r="P26" s="1" t="s">
        <v>101</v>
      </c>
      <c r="Q26" s="1" t="s">
        <v>27</v>
      </c>
    </row>
    <row r="27" spans="1:17" x14ac:dyDescent="0.25">
      <c r="C27" s="2" t="e">
        <f ca="1">OfficeComClient.Application.RowLink(Лист1!19:19)</f>
        <v>#NAME?</v>
      </c>
      <c r="M27" s="1">
        <v>6</v>
      </c>
      <c r="N27" s="1" t="s">
        <v>54</v>
      </c>
      <c r="O27" s="1" t="s">
        <v>100</v>
      </c>
      <c r="P27" s="1" t="s">
        <v>101</v>
      </c>
      <c r="Q27" s="1" t="s">
        <v>60</v>
      </c>
    </row>
    <row r="28" spans="1:17" x14ac:dyDescent="0.25">
      <c r="C28" s="2" t="e">
        <f ca="1">OfficeComClient.Application.RowLink(Лист1!20:20)</f>
        <v>#NAME?</v>
      </c>
      <c r="M28" s="1">
        <v>7</v>
      </c>
      <c r="N28" s="1" t="s">
        <v>54</v>
      </c>
      <c r="O28" s="1" t="s">
        <v>100</v>
      </c>
      <c r="P28" s="1" t="s">
        <v>101</v>
      </c>
      <c r="Q28" s="1" t="s">
        <v>102</v>
      </c>
    </row>
    <row r="29" spans="1:17" x14ac:dyDescent="0.25">
      <c r="C29" s="2" t="e">
        <f ca="1">OfficeComClient.Application.RowLink(Лист1!21:21)</f>
        <v>#NAME?</v>
      </c>
      <c r="M29" s="1">
        <v>8</v>
      </c>
      <c r="N29" s="1" t="s">
        <v>64</v>
      </c>
      <c r="O29" s="1" t="s">
        <v>27</v>
      </c>
      <c r="P29" s="1" t="s">
        <v>27</v>
      </c>
      <c r="Q29" s="1" t="s">
        <v>27</v>
      </c>
    </row>
    <row r="30" spans="1:17" x14ac:dyDescent="0.25">
      <c r="C30" s="2" t="e">
        <f ca="1">OfficeComClient.Application.RowLink(Лист1!22:22)</f>
        <v>#NAME?</v>
      </c>
      <c r="M30" s="1">
        <v>9</v>
      </c>
      <c r="N30" s="1" t="s">
        <v>64</v>
      </c>
      <c r="O30" s="1" t="s">
        <v>100</v>
      </c>
      <c r="P30" s="1" t="s">
        <v>27</v>
      </c>
      <c r="Q30" s="1" t="s">
        <v>27</v>
      </c>
    </row>
    <row r="31" spans="1:17" x14ac:dyDescent="0.25">
      <c r="C31" s="2" t="e">
        <f ca="1">OfficeComClient.Application.RowLink(Лист1!23:23)</f>
        <v>#NAME?</v>
      </c>
      <c r="M31" s="1">
        <v>10</v>
      </c>
      <c r="N31" s="1" t="s">
        <v>64</v>
      </c>
      <c r="O31" s="1" t="s">
        <v>100</v>
      </c>
      <c r="P31" s="1" t="s">
        <v>103</v>
      </c>
      <c r="Q31" s="1" t="s">
        <v>27</v>
      </c>
    </row>
    <row r="32" spans="1:17" x14ac:dyDescent="0.25">
      <c r="C32" s="2" t="e">
        <f ca="1">OfficeComClient.Application.RowLink(Лист1!24:24)</f>
        <v>#NAME?</v>
      </c>
      <c r="M32" s="1">
        <v>11</v>
      </c>
      <c r="N32" s="1" t="s">
        <v>64</v>
      </c>
      <c r="O32" s="1" t="s">
        <v>100</v>
      </c>
      <c r="P32" s="1" t="s">
        <v>103</v>
      </c>
      <c r="Q32" s="1" t="s">
        <v>60</v>
      </c>
    </row>
    <row r="33" spans="3:17" x14ac:dyDescent="0.25">
      <c r="C33" s="2" t="e">
        <f ca="1">OfficeComClient.Application.RowLink(Лист1!25:25)</f>
        <v>#NAME?</v>
      </c>
      <c r="M33" s="1">
        <v>12</v>
      </c>
      <c r="N33" s="1" t="s">
        <v>64</v>
      </c>
      <c r="O33" s="1" t="s">
        <v>100</v>
      </c>
      <c r="P33" s="1" t="s">
        <v>103</v>
      </c>
      <c r="Q33" s="1" t="s">
        <v>102</v>
      </c>
    </row>
    <row r="34" spans="3:17" x14ac:dyDescent="0.25">
      <c r="C34" s="2" t="e">
        <f ca="1">OfficeComClient.Application.RowLink(Лист1!26:26)</f>
        <v>#NAME?</v>
      </c>
      <c r="M34" s="1">
        <v>13</v>
      </c>
      <c r="N34" s="1" t="s">
        <v>64</v>
      </c>
      <c r="O34" s="1" t="s">
        <v>100</v>
      </c>
      <c r="P34" s="1" t="s">
        <v>103</v>
      </c>
      <c r="Q34" s="1" t="s">
        <v>68</v>
      </c>
    </row>
    <row r="35" spans="3:17" x14ac:dyDescent="0.25">
      <c r="C35" s="2" t="e">
        <f ca="1">OfficeComClient.Application.RowLink(Лист1!27:27)</f>
        <v>#NAME?</v>
      </c>
      <c r="M35" s="1">
        <v>14</v>
      </c>
      <c r="N35" s="1" t="s">
        <v>64</v>
      </c>
      <c r="O35" s="1" t="s">
        <v>100</v>
      </c>
      <c r="P35" s="1" t="s">
        <v>103</v>
      </c>
      <c r="Q35" s="1" t="s">
        <v>70</v>
      </c>
    </row>
    <row r="36" spans="3:17" x14ac:dyDescent="0.25">
      <c r="C36" s="2" t="e">
        <f ca="1">OfficeComClient.Application.RowLink(Лист1!28:28)</f>
        <v>#NAME?</v>
      </c>
      <c r="M36" s="1">
        <v>15</v>
      </c>
      <c r="N36" s="1" t="s">
        <v>64</v>
      </c>
      <c r="O36" s="1" t="s">
        <v>100</v>
      </c>
      <c r="P36" s="1" t="s">
        <v>103</v>
      </c>
      <c r="Q36" s="1" t="s">
        <v>72</v>
      </c>
    </row>
    <row r="37" spans="3:17" x14ac:dyDescent="0.25">
      <c r="C37" s="2" t="e">
        <f ca="1">OfficeComClient.Application.RowLink(Лист1!29:29)</f>
        <v>#NAME?</v>
      </c>
      <c r="M37" s="1">
        <v>16</v>
      </c>
      <c r="N37" s="1" t="s">
        <v>64</v>
      </c>
      <c r="O37" s="1" t="s">
        <v>100</v>
      </c>
      <c r="P37" s="1" t="s">
        <v>103</v>
      </c>
      <c r="Q37" s="1" t="s">
        <v>74</v>
      </c>
    </row>
    <row r="38" spans="3:17" x14ac:dyDescent="0.25">
      <c r="C38" s="2" t="e">
        <f ca="1">OfficeComClient.Application.RowLink(Лист1!30:30)</f>
        <v>#NAME?</v>
      </c>
      <c r="M38" s="1">
        <v>17</v>
      </c>
      <c r="N38" s="1" t="s">
        <v>104</v>
      </c>
      <c r="O38" s="1" t="s">
        <v>27</v>
      </c>
      <c r="P38" s="1" t="s">
        <v>27</v>
      </c>
      <c r="Q38" s="1" t="s">
        <v>27</v>
      </c>
    </row>
    <row r="39" spans="3:17" x14ac:dyDescent="0.25">
      <c r="C39" s="2" t="e">
        <f ca="1">OfficeComClient.Application.RowLink(Лист1!31:31)</f>
        <v>#NAME?</v>
      </c>
      <c r="M39" s="1">
        <v>18</v>
      </c>
      <c r="N39" s="1" t="s">
        <v>78</v>
      </c>
      <c r="O39" s="1" t="s">
        <v>27</v>
      </c>
      <c r="P39" s="1" t="s">
        <v>27</v>
      </c>
      <c r="Q39" s="1" t="s">
        <v>27</v>
      </c>
    </row>
    <row r="40" spans="3:17" x14ac:dyDescent="0.25">
      <c r="C40" s="2" t="e">
        <f ca="1">OfficeComClient.Application.RowLink(Лист1!32:32)</f>
        <v>#NAME?</v>
      </c>
      <c r="M40" s="1">
        <v>19</v>
      </c>
      <c r="N40" s="1" t="s">
        <v>78</v>
      </c>
      <c r="O40" s="1" t="s">
        <v>100</v>
      </c>
      <c r="P40" s="1" t="s">
        <v>27</v>
      </c>
      <c r="Q40" s="1" t="s">
        <v>27</v>
      </c>
    </row>
    <row r="41" spans="3:17" x14ac:dyDescent="0.25">
      <c r="C41" s="2" t="e">
        <f ca="1">OfficeComClient.Application.RowLink(Лист1!33:33)</f>
        <v>#NAME?</v>
      </c>
      <c r="M41" s="1">
        <v>20</v>
      </c>
      <c r="N41" s="1" t="s">
        <v>78</v>
      </c>
      <c r="O41" s="1" t="s">
        <v>100</v>
      </c>
      <c r="P41" s="1" t="s">
        <v>105</v>
      </c>
      <c r="Q41" s="1" t="s">
        <v>27</v>
      </c>
    </row>
    <row r="42" spans="3:17" x14ac:dyDescent="0.25">
      <c r="C42" s="2" t="e">
        <f ca="1">OfficeComClient.Application.RowLink(Лист1!34:34)</f>
        <v>#NAME?</v>
      </c>
      <c r="M42" s="1">
        <v>21</v>
      </c>
      <c r="N42" s="1" t="s">
        <v>78</v>
      </c>
      <c r="O42" s="1" t="s">
        <v>100</v>
      </c>
      <c r="P42" s="1" t="s">
        <v>105</v>
      </c>
      <c r="Q42" s="1" t="s">
        <v>60</v>
      </c>
    </row>
    <row r="43" spans="3:17" x14ac:dyDescent="0.25">
      <c r="C43" s="2" t="e">
        <f ca="1">OfficeComClient.Application.RowLink(Лист1!35:35)</f>
        <v>#NAME?</v>
      </c>
      <c r="M43" s="1">
        <v>22</v>
      </c>
      <c r="N43" s="1" t="s">
        <v>78</v>
      </c>
      <c r="O43" s="1" t="s">
        <v>100</v>
      </c>
      <c r="P43" s="1" t="s">
        <v>105</v>
      </c>
      <c r="Q43" s="1" t="s">
        <v>102</v>
      </c>
    </row>
    <row r="44" spans="3:17" x14ac:dyDescent="0.25">
      <c r="C44" s="2" t="e">
        <f ca="1">OfficeComClient.Application.RowLink(Лист1!36:36)</f>
        <v>#NAME?</v>
      </c>
      <c r="M44" s="1">
        <v>23</v>
      </c>
      <c r="N44" s="1" t="s">
        <v>78</v>
      </c>
      <c r="O44" s="1" t="s">
        <v>100</v>
      </c>
      <c r="P44" s="1" t="s">
        <v>105</v>
      </c>
      <c r="Q44" s="1" t="s">
        <v>70</v>
      </c>
    </row>
    <row r="45" spans="3:17" x14ac:dyDescent="0.25">
      <c r="C45" s="2" t="e">
        <f ca="1">OfficeComClient.Application.RowLink(Лист1!37:37)</f>
        <v>#NAME?</v>
      </c>
      <c r="M45" s="1">
        <v>24</v>
      </c>
      <c r="N45" s="1" t="s">
        <v>106</v>
      </c>
      <c r="O45" s="1" t="s">
        <v>27</v>
      </c>
      <c r="P45" s="1" t="s">
        <v>27</v>
      </c>
      <c r="Q45" s="1" t="s">
        <v>27</v>
      </c>
    </row>
    <row r="46" spans="3:17" x14ac:dyDescent="0.25">
      <c r="C46" s="2" t="e">
        <f ca="1">OfficeComClient.Application.RowLink(Лист1!38:38)</f>
        <v>#NAME?</v>
      </c>
      <c r="M46" s="1">
        <v>25</v>
      </c>
      <c r="N46" s="1" t="s">
        <v>84</v>
      </c>
      <c r="O46" s="1" t="s">
        <v>27</v>
      </c>
      <c r="P46" s="1" t="s">
        <v>27</v>
      </c>
      <c r="Q46" s="1" t="s">
        <v>27</v>
      </c>
    </row>
    <row r="47" spans="3:17" x14ac:dyDescent="0.25">
      <c r="C47" s="2" t="e">
        <f ca="1">OfficeComClient.Application.RowLink(Лист1!39:39)</f>
        <v>#NAME?</v>
      </c>
      <c r="M47" s="1">
        <v>26</v>
      </c>
      <c r="N47" s="1" t="s">
        <v>84</v>
      </c>
      <c r="O47" s="1" t="s">
        <v>100</v>
      </c>
      <c r="P47" s="1" t="s">
        <v>27</v>
      </c>
      <c r="Q47" s="1" t="s">
        <v>27</v>
      </c>
    </row>
    <row r="48" spans="3:17" x14ac:dyDescent="0.25">
      <c r="C48" s="2" t="e">
        <f ca="1">OfficeComClient.Application.RowLink(Лист1!40:40)</f>
        <v>#NAME?</v>
      </c>
      <c r="M48" s="1">
        <v>27</v>
      </c>
      <c r="N48" s="1" t="s">
        <v>84</v>
      </c>
      <c r="O48" s="1" t="s">
        <v>100</v>
      </c>
      <c r="P48" s="1" t="s">
        <v>107</v>
      </c>
      <c r="Q48" s="1" t="s">
        <v>27</v>
      </c>
    </row>
    <row r="49" spans="3:17" x14ac:dyDescent="0.25">
      <c r="C49" s="2" t="e">
        <f ca="1">OfficeComClient.Application.RowLink(Лист1!41:41)</f>
        <v>#NAME?</v>
      </c>
      <c r="M49" s="1">
        <v>28</v>
      </c>
      <c r="N49" s="1" t="s">
        <v>84</v>
      </c>
      <c r="O49" s="1" t="s">
        <v>100</v>
      </c>
      <c r="P49" s="1" t="s">
        <v>107</v>
      </c>
      <c r="Q49" s="1" t="s">
        <v>70</v>
      </c>
    </row>
    <row r="50" spans="3:17" x14ac:dyDescent="0.25">
      <c r="C50" s="2" t="e">
        <f ca="1">OfficeComClient.Application.RowLink(Лист1!42:42)</f>
        <v>#NAME?</v>
      </c>
      <c r="M50" s="1">
        <v>29</v>
      </c>
      <c r="N50" s="1" t="s">
        <v>108</v>
      </c>
      <c r="O50" s="1" t="s">
        <v>27</v>
      </c>
      <c r="P50" s="1" t="s">
        <v>27</v>
      </c>
      <c r="Q50" s="1" t="s">
        <v>27</v>
      </c>
    </row>
    <row r="51" spans="3:17" x14ac:dyDescent="0.25">
      <c r="C51" s="2" t="e">
        <f ca="1">OfficeComClient.Application.RowLink(Лист1!43:43)</f>
        <v>#NAME?</v>
      </c>
      <c r="M51" s="1">
        <v>30</v>
      </c>
      <c r="N51" s="1" t="s">
        <v>90</v>
      </c>
      <c r="O51" s="1" t="s">
        <v>27</v>
      </c>
      <c r="P51" s="1" t="s">
        <v>27</v>
      </c>
      <c r="Q51" s="1" t="s">
        <v>27</v>
      </c>
    </row>
    <row r="52" spans="3:17" x14ac:dyDescent="0.25">
      <c r="C52" s="2" t="e">
        <f ca="1">OfficeComClient.Application.RowLink(Лист1!44:44)</f>
        <v>#NAME?</v>
      </c>
      <c r="M52" s="1">
        <v>31</v>
      </c>
      <c r="N52" s="1" t="s">
        <v>90</v>
      </c>
      <c r="O52" s="1" t="s">
        <v>100</v>
      </c>
      <c r="P52" s="1" t="s">
        <v>27</v>
      </c>
      <c r="Q52" s="1" t="s">
        <v>27</v>
      </c>
    </row>
    <row r="53" spans="3:17" x14ac:dyDescent="0.25">
      <c r="C53" s="2" t="e">
        <f ca="1">OfficeComClient.Application.RowLink(Лист1!45:45)</f>
        <v>#NAME?</v>
      </c>
      <c r="M53" s="1">
        <v>32</v>
      </c>
      <c r="N53" s="1" t="s">
        <v>90</v>
      </c>
      <c r="O53" s="1" t="s">
        <v>100</v>
      </c>
      <c r="P53" s="1" t="s">
        <v>109</v>
      </c>
      <c r="Q53" s="1" t="s">
        <v>27</v>
      </c>
    </row>
    <row r="54" spans="3:17" x14ac:dyDescent="0.25">
      <c r="C54" s="2" t="e">
        <f ca="1">OfficeComClient.Application.RowLink(Лист1!46:46)</f>
        <v>#NAME?</v>
      </c>
      <c r="M54" s="1">
        <v>33</v>
      </c>
      <c r="N54" s="1" t="s">
        <v>90</v>
      </c>
      <c r="O54" s="1" t="s">
        <v>100</v>
      </c>
      <c r="P54" s="1" t="s">
        <v>109</v>
      </c>
      <c r="Q54" s="1" t="s">
        <v>70</v>
      </c>
    </row>
    <row r="55" spans="3:17" x14ac:dyDescent="0.25">
      <c r="C55" s="2" t="e">
        <f ca="1">OfficeComClient.Application.RowLink(Лист1!47:47)</f>
        <v>#NAME?</v>
      </c>
      <c r="M55" s="1">
        <v>34</v>
      </c>
      <c r="N55" s="1" t="s">
        <v>110</v>
      </c>
      <c r="O55" s="1" t="s">
        <v>27</v>
      </c>
      <c r="P55" s="1" t="s">
        <v>27</v>
      </c>
      <c r="Q55" s="1" t="s">
        <v>27</v>
      </c>
    </row>
    <row r="56" spans="3:17" x14ac:dyDescent="0.25">
      <c r="C56" s="2" t="e">
        <f ca="1">OfficeComClient.Application.RowLink(Лист1!48:48)</f>
        <v>#NAME?</v>
      </c>
      <c r="M56" s="1">
        <v>35</v>
      </c>
      <c r="N56" s="1" t="s">
        <v>96</v>
      </c>
      <c r="O56" s="1" t="s">
        <v>27</v>
      </c>
      <c r="P56" s="1" t="s">
        <v>27</v>
      </c>
      <c r="Q56" s="1" t="s">
        <v>27</v>
      </c>
    </row>
    <row r="57" spans="3:17" x14ac:dyDescent="0.25">
      <c r="C57" s="2" t="e">
        <f ca="1">OfficeComClient.Application.RowLink(Лист1!49:49)</f>
        <v>#NAME?</v>
      </c>
      <c r="M57" s="1">
        <v>36</v>
      </c>
      <c r="N57" s="1" t="s">
        <v>96</v>
      </c>
      <c r="O57" s="1" t="s">
        <v>100</v>
      </c>
      <c r="P57" s="1" t="s">
        <v>27</v>
      </c>
      <c r="Q57" s="1" t="s">
        <v>27</v>
      </c>
    </row>
    <row r="58" spans="3:17" x14ac:dyDescent="0.25">
      <c r="C58" s="2" t="e">
        <f ca="1">OfficeComClient.Application.RowLink(Лист1!50:50)</f>
        <v>#NAME?</v>
      </c>
      <c r="M58" s="1">
        <v>37</v>
      </c>
      <c r="N58" s="1" t="s">
        <v>96</v>
      </c>
      <c r="O58" s="1" t="s">
        <v>100</v>
      </c>
      <c r="P58" s="1" t="s">
        <v>111</v>
      </c>
      <c r="Q58" s="1" t="s">
        <v>27</v>
      </c>
    </row>
    <row r="59" spans="3:17" x14ac:dyDescent="0.25">
      <c r="C59" s="2" t="e">
        <f ca="1">OfficeComClient.Application.RowLink(Лист1!51:51)</f>
        <v>#NAME?</v>
      </c>
      <c r="M59" s="1">
        <v>38</v>
      </c>
      <c r="N59" s="1" t="s">
        <v>96</v>
      </c>
      <c r="O59" s="1" t="s">
        <v>100</v>
      </c>
      <c r="P59" s="1" t="s">
        <v>111</v>
      </c>
      <c r="Q59" s="1" t="s">
        <v>70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68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19050</xdr:rowOff>
              </to>
            </anchor>
          </controlPr>
        </control>
      </mc:Choice>
      <mc:Fallback>
        <control shapeId="2068" r:id="rId3" name="te1fo432vh2uj5fttul0jchrmk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30</vt:i4>
      </vt:variant>
    </vt:vector>
  </HeadingPairs>
  <TitlesOfParts>
    <vt:vector size="32" baseType="lpstr">
      <vt:lpstr>Лист1</vt:lpstr>
      <vt:lpstr>v1bvyumsqh02d2hwuje5xik5uk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whvhn4kg25bcn2skpkb3bqydz4</vt:lpstr>
      <vt:lpstr>wqazcjs4o12a5adpyzuqhb5cko</vt:lpstr>
      <vt:lpstr>x50bwhcspt2rtgjg0vg0hfk2ns</vt:lpstr>
      <vt:lpstr>xfiudkw3z5aq3govpiyzsxyki0</vt:lpstr>
    </vt:vector>
  </TitlesOfParts>
  <Company/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maksimova</dc:creator>
  <cp:lastModifiedBy>User</cp:lastModifiedBy>
  <cp:lastPrinted>2017-05-11T12:25:50Z</cp:lastPrinted>
  <dcterms:created xsi:type="dcterms:W3CDTF">2015-01-13T10:02:08Z</dcterms:created>
  <dcterms:modified xsi:type="dcterms:W3CDTF">2017-06-13T06:49:25Z</dcterms:modified>
</cp:coreProperties>
</file>